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0.07.26  2 кв 26 Кап.ремонт па" sheetId="1" state="visible" r:id="rId1"/>
  </sheets>
  <definedNames>
    <definedName name="Print_Titles" localSheetId="0">'10.07.26  2 кв 26 Кап.ремонт па'!$9:$9</definedName>
    <definedName name="_xlnm.Print_Area" localSheetId="0">'10.07.26  2 кв 26 Кап.ремонт па'!$A$1:$E$96</definedName>
  </definedNames>
  <calcPr/>
</workbook>
</file>

<file path=xl/sharedStrings.xml><?xml version="1.0" encoding="utf-8"?>
<sst xmlns="http://schemas.openxmlformats.org/spreadsheetml/2006/main" count="158" uniqueCount="158">
  <si>
    <t xml:space="preserve">Приложение № 3 к Техническим требованиям</t>
  </si>
  <si>
    <t xml:space="preserve">ВЕДОМОСТИ МАТЕРИАЛОВ ПРИОБРЕТАЕМЫХ ПОДРЯДЧИКОМ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</si>
  <si>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№ 00000000000000017193, (ППНТСиСПТЭ), Хабаровские тепловые сети (ПП: 10.4-Рем-2025-ХТС)</t>
  </si>
  <si>
    <t/>
  </si>
  <si>
    <t xml:space="preserve">№ п/п</t>
  </si>
  <si>
    <t xml:space="preserve">Наименование ресурса</t>
  </si>
  <si>
    <t>НТД</t>
  </si>
  <si>
    <t xml:space="preserve">Ед. изм.</t>
  </si>
  <si>
    <t>Кол.</t>
  </si>
  <si>
    <t xml:space="preserve">Материалы подрядчика</t>
  </si>
  <si>
    <t xml:space="preserve">Ресурсы подрядчика</t>
  </si>
  <si>
    <t xml:space="preserve">Ацетилен газообразный технический</t>
  </si>
  <si>
    <t xml:space="preserve">ГОСТ 5457-75</t>
  </si>
  <si>
    <t>м3</t>
  </si>
  <si>
    <t xml:space="preserve">1 </t>
  </si>
  <si>
    <t xml:space="preserve">Бензин авиационный Б-70</t>
  </si>
  <si>
    <t xml:space="preserve">ГОСТ 1012-2013</t>
  </si>
  <si>
    <t>т</t>
  </si>
  <si>
    <t xml:space="preserve">Бензин автомобильный АИ-98, АИ-95</t>
  </si>
  <si>
    <t xml:space="preserve">ГОСТ 32513-2023</t>
  </si>
  <si>
    <t xml:space="preserve">Битум нефтяной дорожный БНД 90/130</t>
  </si>
  <si>
    <t xml:space="preserve">ГОСТ 22245-90</t>
  </si>
  <si>
    <t xml:space="preserve">Битум нефтяной дорожный МГ 40/70, МГ 70/130, МГ 130/200, СГ 40/70, СГ 70/130, СГ 130/200</t>
  </si>
  <si>
    <t xml:space="preserve">Битум нефтяной строительный кровельный БНК-90/30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</si>
  <si>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</si>
  <si>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ГОСТ 8486-86</t>
  </si>
  <si>
    <t xml:space="preserve">Ветошь хлопчатобумажная цветная</t>
  </si>
  <si>
    <t xml:space="preserve">ГОСТ 4643-75*</t>
  </si>
  <si>
    <t>кг</t>
  </si>
  <si>
    <t>Вода</t>
  </si>
  <si>
    <t xml:space="preserve">Гвозди строительные</t>
  </si>
  <si>
    <t xml:space="preserve">ГОСТ 4028-63</t>
  </si>
  <si>
    <t xml:space="preserve">Геотекстиль нетканый из полиэтиленового и полипропиленового волокна, термоскрепленный, поверхностная плотность 160 г/м2</t>
  </si>
  <si>
    <t xml:space="preserve">ГОСТ Р 53225-2008</t>
  </si>
  <si>
    <t>м2</t>
  </si>
  <si>
    <t xml:space="preserve">Доска необрезная хвойных пород, естественной влажности, длина 2-6,5 м, ширина 100-250, толщина 30-50 мм, сорт IV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</si>
  <si>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</si>
  <si>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</si>
  <si>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</si>
  <si>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Земля растительная</t>
  </si>
  <si>
    <t xml:space="preserve">ГОСТ Р 53381-2009</t>
  </si>
  <si>
    <t xml:space="preserve">Камни бортовые бетонные марки БР, БВ, бетон В30 (М400)</t>
  </si>
  <si>
    <t xml:space="preserve">ГОСТ 6665-91</t>
  </si>
  <si>
    <t xml:space="preserve">Канат пропитанный (каболка) из льняного и джутового волокна, канализационный и водопроводный, отжатый, диаметр 10-100 мм</t>
  </si>
  <si>
    <t xml:space="preserve">ГОСТ 30055-93</t>
  </si>
  <si>
    <t xml:space="preserve">Керосин для технических целей</t>
  </si>
  <si>
    <t xml:space="preserve">ГОСТ 38 01408-86</t>
  </si>
  <si>
    <t xml:space="preserve">Кислород газообразный технический</t>
  </si>
  <si>
    <t xml:space="preserve">ГОСТ 5583-78</t>
  </si>
  <si>
    <t xml:space="preserve">Кольца горловин колодцев железобетонные, объем до 0,03 м3, бетон В15</t>
  </si>
  <si>
    <t xml:space="preserve">ГОСТ 8020-90</t>
  </si>
  <si>
    <t xml:space="preserve">Кольца опорные железобетонные, объем до 0,1 м3, бетон В15, расход арматуры от 50 до 100 кг/м3</t>
  </si>
  <si>
    <t xml:space="preserve">Кольца резиновые для водопроводных хризотилцементных труб</t>
  </si>
  <si>
    <t xml:space="preserve">ГОСТ 5228-89</t>
  </si>
  <si>
    <t xml:space="preserve">Кольца стеновые смотровых колодцев железобетонные, объем до 0,9 м3, бетон В15, расход арматуры до 50 кг/м3</t>
  </si>
  <si>
    <t xml:space="preserve">Краска масляная МА-0115, мумия, сурик железный</t>
  </si>
  <si>
    <t xml:space="preserve">ГОСТ 8292-85</t>
  </si>
  <si>
    <t xml:space="preserve">Круг отрезной плоский, размеры 230х3х22 мм</t>
  </si>
  <si>
    <t xml:space="preserve">ГОСТ Р 57978-2017</t>
  </si>
  <si>
    <t>шт</t>
  </si>
  <si>
    <t xml:space="preserve">Круг шлифовальный прямого профиля, размеры 180х10х22 мм</t>
  </si>
  <si>
    <t xml:space="preserve">ГОСТ 2424-83</t>
  </si>
  <si>
    <t xml:space="preserve">Круг шлифовальный прямого профиля, размеры 230х5х22 мм</t>
  </si>
  <si>
    <t xml:space="preserve">Лента стальная холоднокатаная, марка стали 08Ю, 08кп/пс, толщина 0,3-2 мм</t>
  </si>
  <si>
    <t xml:space="preserve">ГОСТ 3560-73</t>
  </si>
  <si>
    <t xml:space="preserve"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100 мм, толщина 1,5 мм</t>
  </si>
  <si>
    <t xml:space="preserve">ГОСТР 53338-2009</t>
  </si>
  <si>
    <t>м</t>
  </si>
  <si>
    <t xml:space="preserve">Лоток теплотрассный Л6-11/2 (Габаритные размеры 2970х1160х530мм, Класс бетона по прочности на сжатие - В30, 1,225 тн, 0,45м3)</t>
  </si>
  <si>
    <t xml:space="preserve">Серия 3.006.1-2.87</t>
  </si>
  <si>
    <t xml:space="preserve">Люк чугунный круглый тяжелый, номинальная нагрузка 250 кН, диаметр лаза 600 мм</t>
  </si>
  <si>
    <t xml:space="preserve">ГОСТ 3634-2019</t>
  </si>
  <si>
    <t xml:space="preserve"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</si>
  <si>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 xml:space="preserve">ГОСТ 30693-2000</t>
  </si>
  <si>
    <t xml:space="preserve">Материал рулонный битумный кровельный и гидроизоляционный ТПП, наплавляемый, основа стеклоткань, продольная/поперечная нагрузка на разрыв 800 Н (±200 Н), гибкость не выше 0 °C, теплостойкость не ниже +80 °C, пожарно-технические характеристики В3, Г4, РП1, масса 3,5 кг/м2</t>
  </si>
  <si>
    <t xml:space="preserve">ГОСТ 30547-97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</si>
  <si>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100 мм</t>
  </si>
  <si>
    <t>СТО72746455-3.2.10-2021</t>
  </si>
  <si>
    <t xml:space="preserve">Опора неподвижная щитовая для Ду=300мм ТС-666.00.05</t>
  </si>
  <si>
    <t xml:space="preserve">Серия 5.903-13</t>
  </si>
  <si>
    <t xml:space="preserve">Скользящая опора для Ду=500мм ТС-624.000.048</t>
  </si>
  <si>
    <t xml:space="preserve">Скользящая для Ду300мм ТС-624.000.036</t>
  </si>
  <si>
    <t xml:space="preserve">Муфта хризотилцементная для безнапорных труб БНМ, диаметр условного прохода 250 мм</t>
  </si>
  <si>
    <t xml:space="preserve">ГОСТ 31416-2009</t>
  </si>
  <si>
    <t xml:space="preserve">Опорная подушка ОП3 (Габаритные размеры 400х400х90мм, класс бетона по прочности на сжатие - В15, 0,04тн, 0,015м3)</t>
  </si>
  <si>
    <t xml:space="preserve">Песок природный для строительных работ I класс, средний</t>
  </si>
  <si>
    <t xml:space="preserve">ГОСТ 8736-2014</t>
  </si>
  <si>
    <t xml:space="preserve">Песок природный для строительных работ II класс, средний</t>
  </si>
  <si>
    <t xml:space="preserve">Пленка полиэтиленовая, толщина 0,15 мм</t>
  </si>
  <si>
    <t xml:space="preserve">ГОСТ 10354-82</t>
  </si>
  <si>
    <t xml:space="preserve">Плита перекрытия теплофикационной камеры ПО 1 (2000х2300х180 мм, 1,75 тн)</t>
  </si>
  <si>
    <t xml:space="preserve">Плиты днища железобетонные, объем до 0,5 м3, бетон В15, расход арматуры от 50 до 100 кг/м3</t>
  </si>
  <si>
    <t xml:space="preserve">Серия 3.900.1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</si>
  <si>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</si>
  <si>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 xml:space="preserve">Проволока стальная низкоуглеродистая оцинкованная разного назначения, диаметр 1,1 мм</t>
  </si>
  <si>
    <t xml:space="preserve">ГОСТ 3282-74</t>
  </si>
  <si>
    <t xml:space="preserve">Проволока стальная низкоуглеродистая оцинкованная разного назначения, диаметр 1,6 мм</t>
  </si>
  <si>
    <t xml:space="preserve">Прокат листовой горячекатаный, марка стали 20, ширина 1200-3000 мм, толщина 1-8 мм</t>
  </si>
  <si>
    <t xml:space="preserve">ГОСТ 19903-2015</t>
  </si>
  <si>
    <t xml:space="preserve">Прокат листовой горячекатаный, марки стали Ст3сп, Ст3пс, ширина 1200-3000 мм, толщина 1-8 мм</t>
  </si>
  <si>
    <t xml:space="preserve">Пропан-бутан смесь техническая</t>
  </si>
  <si>
    <t xml:space="preserve">ГОСТР 52087-2018</t>
  </si>
  <si>
    <t xml:space="preserve">Раствор готовый кладочный, цементный, М100</t>
  </si>
  <si>
    <t xml:space="preserve">ГОСТ 28013-98</t>
  </si>
  <si>
    <t xml:space="preserve">Раствор готовый кладочный, цементный, М50</t>
  </si>
  <si>
    <t xml:space="preserve">Раствор хризотилцементный</t>
  </si>
  <si>
    <t xml:space="preserve">ГОСТ 12871-2013</t>
  </si>
  <si>
    <t xml:space="preserve">Семена газонных трав (смесь Городская)</t>
  </si>
  <si>
    <t xml:space="preserve">ГОСТ Р 52325-2005</t>
  </si>
  <si>
    <t xml:space="preserve">Скобы стальные ходовые, тип СК-1</t>
  </si>
  <si>
    <t>ПС-334-07</t>
  </si>
  <si>
    <t>Сланец</t>
  </si>
  <si>
    <t xml:space="preserve">ГОСТ 25100-2020</t>
  </si>
  <si>
    <t xml:space="preserve">Смеси асфальтобетонные А 16 ВТ на БНД</t>
  </si>
  <si>
    <t xml:space="preserve">ГОСТ Р 58406.2-2020</t>
  </si>
  <si>
    <t xml:space="preserve">Смеси асфальтобетонные А 22 НТ на БНД</t>
  </si>
  <si>
    <t xml:space="preserve">Смеси бетонные тяжелого бетона (БСТ) на гранитном щебне, класс В15, F(1)150, W4</t>
  </si>
  <si>
    <t xml:space="preserve">ГОСТ 7473-2010</t>
  </si>
  <si>
    <t xml:space="preserve">Смеси бетонные тяжелого бетона (БСТ) на гранитном щебне, класс В7,5, F(1)100, W4</t>
  </si>
  <si>
    <t xml:space="preserve">Смеси бетонные тяжелого бетона (БСТ) на гранитном щебне, класс В7,5, F(1)50, W2</t>
  </si>
  <si>
    <t xml:space="preserve">Смеси бетонные тяжелого бетона (БСТ) на щебне из гравия, класс В15, F(1)150, W6</t>
  </si>
  <si>
    <t xml:space="preserve">Смеси бетонные тяжелого бетона (БСТ) на щебне из гравия, класс В20, F(1)150, W6</t>
  </si>
  <si>
    <t xml:space="preserve">Смесь песчано-гравийная природная</t>
  </si>
  <si>
    <t xml:space="preserve">ГОСТ 23735-2014</t>
  </si>
  <si>
    <t xml:space="preserve">Смесь щебеночно-песчаная готовая, щебень из плотных горных пород М 800, номер смеси С5, размер зерен 0-40 мм</t>
  </si>
  <si>
    <t xml:space="preserve">ГОСТ 25607 -2009</t>
  </si>
  <si>
    <t xml:space="preserve">Сталь арматурная горячекатаная периодического профиля, класс A-III, диаметр 10 мм</t>
  </si>
  <si>
    <t xml:space="preserve">ГОСТ 5781-82</t>
  </si>
  <si>
    <t xml:space="preserve">Сталь арматурная горячекатаная периодического профиля, класс A-III, диаметр 14 мм</t>
  </si>
  <si>
    <t xml:space="preserve">Сталь арматурная горячекатаная периодического профиля, класс A-III, диаметр 16-18 мм</t>
  </si>
  <si>
    <t xml:space="preserve">Сталь арматурная горячекатаная периодического профиля, класс A-III, диаметр 8 мм</t>
  </si>
  <si>
    <t xml:space="preserve">Стеклопластик рулонный теплоизоляционный, пропиточный состав на основе латексов с содержанием алюминиевой пудры, влагостойкий</t>
  </si>
  <si>
    <t xml:space="preserve">ТУ 6-48-87-92</t>
  </si>
  <si>
    <t xml:space="preserve">Топливо дизельное</t>
  </si>
  <si>
    <t xml:space="preserve">ГОСТ 305-2013</t>
  </si>
  <si>
    <t xml:space="preserve">Трубы стальные бесшовные горячедеформированные со снятой фаской из стали марок 10, 20, 35, наружный диаметр 108 мм, толщина стенки 8 мм</t>
  </si>
  <si>
    <t xml:space="preserve">ГОСТ 8732-78</t>
  </si>
  <si>
    <t xml:space="preserve">Трубы стальные бесшовные горячедеформированные со снятой фаской из стали марок 10, 20, 35, наружный диаметр 426 мм, толщина стенки 10 мм</t>
  </si>
  <si>
    <t xml:space="preserve">Трубы хризотилцементные безнапорные, диаметр условного прохода 250 мм</t>
  </si>
  <si>
    <t xml:space="preserve">Уголок стальной горячекатаный равнополочный, марки стали Ст3сп, Ст3пс, ширина полок 20-32 мм, толщина полки 3-4 мм</t>
  </si>
  <si>
    <t xml:space="preserve">ГОСТ 8509-93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</si>
  <si>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</si>
  <si>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Швеллеры стальные горячекатаные, марки стали Ст3пс, Ст3сп, № 12У-24У, № 12П-24П</t>
  </si>
  <si>
    <t xml:space="preserve">ГОСТ 8240-97</t>
  </si>
  <si>
    <t xml:space="preserve">Щебень из гравия для строительных работ М 1000, фракция 20-40 мм</t>
  </si>
  <si>
    <t xml:space="preserve">ГОСТ 8267-93</t>
  </si>
  <si>
    <t xml:space="preserve">Электроды сварочные для сварки низколегированных и углеродистых сталей АНО-6, Э42, диаметр 6 мм</t>
  </si>
  <si>
    <t xml:space="preserve">ГОСТ 9466-75</t>
  </si>
  <si>
    <t xml:space="preserve">Электроды сварочные для сварки низколегированных и углеродистых сталей УОНИ 13/45, Э42А, диаметр 4-5 мм</t>
  </si>
  <si>
    <t xml:space="preserve">Электроды сварочные для сварки низколегированных и углеродистых сталей УОНИ 13/55, Э50А, диаметр 3 мм</t>
  </si>
  <si>
    <t xml:space="preserve">Электроды сварочные для сварки низколегированных и углеродистых сталей УОНИ 13/55, Э50А, диаметр 4-5 мм</t>
  </si>
  <si>
    <t xml:space="preserve">Электроды сварочные для сварки низколегированных и углеродистых сталей Э50, диаметр 4 мм</t>
  </si>
  <si>
    <t xml:space="preserve">Эмаль двухкомпонентная из сополимера винилхлорида, модифицированного эпоксидной смолой</t>
  </si>
  <si>
    <t xml:space="preserve">ГОСТ 24709-81</t>
  </si>
  <si>
    <t xml:space="preserve">Эмаль кремнийорганическая КО-811, КО-811К, цветная</t>
  </si>
  <si>
    <t xml:space="preserve">ГОСТ 23122-78</t>
  </si>
  <si>
    <t xml:space="preserve">Начальник ОПиПР                                          Кауров А.Ю.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</si>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</sst>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11">
    <font>
      <sz val="11.000000"/>
      <color indexed="64"/>
      <name val="Calibri"/>
    </font>
    <font>
      <sz val="8.000000"/>
      <color indexed="64"/>
      <name val="Arial"/>
    </font>
    <font>
      <sz val="8.000000"/>
      <name val="Arial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sz val="9.000000"/>
      <name val="Arial"/>
    </font>
    <font>
      <b/>
      <sz val="12.000000"/>
      <color indexed="64"/>
      <name val="Times New Roman"/>
    </font>
    <font>
      <b/>
      <sz val="9.000000"/>
      <color indexed="64"/>
      <name val="Arial"/>
    </font>
    <font>
      <sz val="14.000000"/>
      <name val="Times New Roman"/>
    </font>
    <font>
      <i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1" fillId="0" borderId="0" numFmtId="0" xfId="0" applyFont="1"/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top" wrapText="1"/>
    </xf>
    <xf fontId="2" fillId="0" borderId="0" numFmtId="0" xfId="0" applyFont="1" applyAlignment="1">
      <alignment vertical="center"/>
    </xf>
    <xf fontId="3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left" vertical="top" wrapText="1"/>
    </xf>
    <xf fontId="3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/>
    </xf>
    <xf fontId="5" fillId="0" borderId="0" numFmtId="0" xfId="0" applyFont="1" applyAlignment="1">
      <alignment horizontal="left" vertical="center"/>
    </xf>
    <xf fontId="6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 vertical="center" wrapText="1"/>
    </xf>
    <xf fontId="4" fillId="0" borderId="0" numFmtId="0" xfId="0" applyFont="1"/>
    <xf fontId="4" fillId="0" borderId="0" numFmtId="0" xfId="0" applyFont="1" applyAlignment="1">
      <alignment horizontal="left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7" fillId="0" borderId="2" numFmtId="0" xfId="0" applyFont="1" applyBorder="1" applyAlignment="1">
      <alignment horizontal="left" vertical="top" wrapText="1"/>
    </xf>
    <xf fontId="7" fillId="0" borderId="3" numFmtId="0" xfId="0" applyFont="1" applyBorder="1" applyAlignment="1">
      <alignment horizontal="left" vertical="top" wrapText="1"/>
    </xf>
    <xf fontId="7" fillId="0" borderId="4" numFmtId="0" xfId="0" applyFont="1" applyBorder="1" applyAlignment="1">
      <alignment horizontal="left" vertical="top" wrapText="1"/>
    </xf>
    <xf fontId="8" fillId="0" borderId="0" numFmtId="0" xfId="0" applyFont="1" applyAlignment="1">
      <alignment horizontal="left" vertical="top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vertical="top" wrapText="1"/>
    </xf>
    <xf fontId="4" fillId="0" borderId="7" numFmtId="0" xfId="0" applyFont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1" numFmtId="160" xfId="0" applyNumberFormat="1" applyFont="1" applyBorder="1" applyAlignment="1">
      <alignment horizontal="center" vertical="center" wrapText="1"/>
    </xf>
    <xf fontId="4" fillId="0" borderId="5" numFmtId="0" xfId="0" applyFont="1" applyBorder="1" applyAlignment="1">
      <alignment horizontal="left" vertical="center" wrapText="1"/>
    </xf>
    <xf fontId="4" fillId="0" borderId="9" numFmtId="0" xfId="0" applyFont="1" applyBorder="1" applyAlignment="1">
      <alignment horizontal="left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4" fillId="0" borderId="1" numFmtId="2" xfId="0" applyNumberFormat="1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left" vertical="center" wrapText="1"/>
    </xf>
    <xf fontId="4" fillId="0" borderId="1" numFmtId="0" xfId="0" applyFont="1" applyBorder="1" applyAlignment="1">
      <alignment horizontal="left" vertical="center" wrapText="1"/>
    </xf>
    <xf fontId="0" fillId="0" borderId="0" numFmtId="0" xfId="0" applyAlignment="1">
      <alignment vertical="center"/>
    </xf>
    <xf fontId="0" fillId="0" borderId="0" numFmtId="0" xfId="0" applyAlignment="1">
      <alignment horizontal="left" vertical="center"/>
    </xf>
    <xf fontId="2" fillId="0" borderId="0" numFmtId="49" xfId="0" applyNumberFormat="1" applyFont="1" applyAlignment="1">
      <alignment vertical="center"/>
    </xf>
    <xf fontId="9" fillId="0" borderId="10" numFmtId="0" xfId="0" applyFont="1" applyBorder="1" applyAlignment="1">
      <alignment wrapText="1"/>
    </xf>
    <xf fontId="9" fillId="0" borderId="10" numFmtId="0" xfId="0" applyFont="1" applyBorder="1" applyAlignment="1">
      <alignment vertical="center" wrapText="1"/>
    </xf>
    <xf fontId="2" fillId="0" borderId="10" numFmtId="0" xfId="0" applyFont="1" applyBorder="1" applyAlignment="1">
      <alignment horizontal="right" vertical="center" wrapText="1"/>
    </xf>
    <xf fontId="2" fillId="0" borderId="0" numFmtId="0" xfId="0" applyFont="1"/>
    <xf fontId="2" fillId="0" borderId="0" numFmtId="0" xfId="0" applyFont="1" applyAlignment="1">
      <alignment wrapText="1"/>
    </xf>
    <xf fontId="10" fillId="0" borderId="0" numFmtId="0" xfId="0" applyFont="1" applyAlignment="1">
      <alignment horizontal="left" vertical="top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96" activeCellId="0" sqref="E96"/>
    </sheetView>
  </sheetViews>
  <sheetFormatPr defaultColWidth="9.109375" defaultRowHeight="11.25" customHeight="1"/>
  <cols>
    <col customWidth="1" min="1" max="1" style="2" width="6.109375"/>
    <col customWidth="1" min="2" max="2" style="1" width="57"/>
    <col customWidth="1" min="3" max="3" style="3" width="24.6640625"/>
    <col customWidth="1" min="4" max="4" style="2" width="11"/>
    <col customWidth="1" min="5" max="5" style="2" width="13.5546875"/>
    <col customWidth="1" hidden="1" min="6" max="6" style="1" width="0"/>
    <col min="7" max="12" style="1" width="9.109375"/>
    <col customWidth="1" hidden="1" min="13" max="21" style="4" width="74"/>
    <col customWidth="1" hidden="1" min="22" max="23" style="5" width="101"/>
    <col min="24" max="16384" style="1" width="9.109375"/>
  </cols>
  <sheetData>
    <row r="1" s="0" customFormat="1" ht="15.6" customHeight="1">
      <c r="A1" s="6"/>
      <c r="B1" s="7" t="s">
        <v>0</v>
      </c>
      <c r="C1" s="7"/>
      <c r="D1" s="7"/>
      <c r="E1" s="7"/>
    </row>
    <row r="2" s="0" customFormat="1" ht="10.5" customHeight="1">
      <c r="A2" s="6"/>
      <c r="B2" s="8"/>
      <c r="C2" s="9"/>
      <c r="D2" s="10"/>
      <c r="E2" s="11"/>
    </row>
    <row r="3" s="0" customFormat="1" ht="15.6">
      <c r="A3" s="12"/>
      <c r="B3" s="13"/>
      <c r="C3" s="14"/>
      <c r="D3" s="12"/>
      <c r="E3" s="12"/>
      <c r="M3" s="15"/>
      <c r="N3" s="15"/>
      <c r="O3" s="15"/>
    </row>
    <row r="4" s="0" customFormat="1" ht="15.6">
      <c r="A4" s="13" t="s">
        <v>1</v>
      </c>
      <c r="B4" s="13"/>
      <c r="C4" s="13"/>
      <c r="D4" s="13"/>
      <c r="E4" s="13"/>
      <c r="M4" s="15"/>
      <c r="N4" s="15"/>
      <c r="O4" s="15"/>
    </row>
    <row r="5" s="0" customFormat="1" ht="15.6">
      <c r="A5" s="13"/>
      <c r="B5" s="16"/>
      <c r="C5" s="16"/>
      <c r="D5" s="16"/>
      <c r="E5" s="16"/>
      <c r="M5" s="15"/>
      <c r="N5" s="15"/>
      <c r="O5" s="15"/>
    </row>
    <row r="6" s="0" customFormat="1" ht="71.400000000000006" customHeight="1">
      <c r="A6" s="10" t="s">
        <v>2</v>
      </c>
      <c r="B6" s="10"/>
      <c r="C6" s="10"/>
      <c r="D6" s="10"/>
      <c r="E6" s="10"/>
      <c r="P6" s="15" t="s">
        <v>3</v>
      </c>
      <c r="Q6" s="15" t="s">
        <v>3</v>
      </c>
      <c r="R6" s="15" t="s">
        <v>3</v>
      </c>
    </row>
    <row r="7" s="0" customFormat="1" ht="19.199999999999999" customHeight="1">
      <c r="A7" s="12"/>
      <c r="B7" s="17"/>
      <c r="C7" s="18"/>
      <c r="D7" s="12"/>
      <c r="E7" s="12"/>
    </row>
    <row r="8" s="0" customFormat="1" ht="27.75" customHeight="1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</row>
    <row r="9" s="0" customFormat="1" ht="15.6">
      <c r="A9" s="20">
        <v>1</v>
      </c>
      <c r="B9" s="20">
        <v>2</v>
      </c>
      <c r="C9" s="20">
        <v>3</v>
      </c>
      <c r="D9" s="20">
        <v>4</v>
      </c>
      <c r="E9" s="20">
        <v>5</v>
      </c>
    </row>
    <row r="10" s="0" customFormat="1" ht="17.25" customHeight="1">
      <c r="A10" s="21" t="s">
        <v>9</v>
      </c>
      <c r="B10" s="22"/>
      <c r="C10" s="22"/>
      <c r="D10" s="22"/>
      <c r="E10" s="23"/>
      <c r="V10" s="24" t="s">
        <v>10</v>
      </c>
    </row>
    <row r="11" s="0" customFormat="1" ht="15.6">
      <c r="A11" s="25">
        <f t="shared" ref="A11:A74" si="0">IF(F11&lt;&gt;"",COUNTA(F$1:F11),"")</f>
        <v>1</v>
      </c>
      <c r="B11" s="26" t="s">
        <v>11</v>
      </c>
      <c r="C11" s="27" t="s">
        <v>12</v>
      </c>
      <c r="D11" s="28" t="s">
        <v>13</v>
      </c>
      <c r="E11" s="29">
        <v>16.410900000000002</v>
      </c>
      <c r="F11" s="1" t="s">
        <v>14</v>
      </c>
      <c r="V11" s="24"/>
      <c r="W11" s="24"/>
    </row>
    <row r="12" s="0" customFormat="1" ht="15.6">
      <c r="A12" s="25">
        <f t="shared" si="0"/>
        <v>2</v>
      </c>
      <c r="B12" s="26" t="s">
        <v>15</v>
      </c>
      <c r="C12" s="27" t="s">
        <v>16</v>
      </c>
      <c r="D12" s="28" t="s">
        <v>17</v>
      </c>
      <c r="E12" s="29">
        <v>0.0035999999999999999</v>
      </c>
      <c r="F12" s="1" t="s">
        <v>14</v>
      </c>
      <c r="V12" s="24"/>
      <c r="W12" s="24"/>
    </row>
    <row r="13" s="0" customFormat="1" ht="15.6">
      <c r="A13" s="25">
        <f t="shared" si="0"/>
        <v>3</v>
      </c>
      <c r="B13" s="26" t="s">
        <v>18</v>
      </c>
      <c r="C13" s="27" t="s">
        <v>19</v>
      </c>
      <c r="D13" s="28" t="s">
        <v>17</v>
      </c>
      <c r="E13" s="29">
        <v>0.00097999999999999997</v>
      </c>
      <c r="F13" s="1" t="s">
        <v>14</v>
      </c>
      <c r="V13" s="24"/>
      <c r="W13" s="24"/>
    </row>
    <row r="14" s="0" customFormat="1" ht="15.6">
      <c r="A14" s="25">
        <f t="shared" si="0"/>
        <v>4</v>
      </c>
      <c r="B14" s="26" t="s">
        <v>20</v>
      </c>
      <c r="C14" s="30" t="s">
        <v>21</v>
      </c>
      <c r="D14" s="28" t="s">
        <v>17</v>
      </c>
      <c r="E14" s="29">
        <v>0.0032000000000000002</v>
      </c>
      <c r="F14" s="1" t="s">
        <v>14</v>
      </c>
      <c r="V14" s="24"/>
      <c r="W14" s="24"/>
    </row>
    <row r="15" s="0" customFormat="1" ht="31.199999999999999">
      <c r="A15" s="25">
        <f t="shared" si="0"/>
        <v>5</v>
      </c>
      <c r="B15" s="26" t="s">
        <v>22</v>
      </c>
      <c r="C15" s="30" t="s">
        <v>21</v>
      </c>
      <c r="D15" s="28" t="s">
        <v>17</v>
      </c>
      <c r="E15" s="29">
        <v>0.63349999999999995</v>
      </c>
      <c r="F15" s="1" t="s">
        <v>14</v>
      </c>
      <c r="V15" s="24"/>
      <c r="W15" s="24"/>
    </row>
    <row r="16" s="0" customFormat="1" ht="15.6">
      <c r="A16" s="25">
        <f t="shared" si="0"/>
        <v>6</v>
      </c>
      <c r="B16" s="26" t="s">
        <v>23</v>
      </c>
      <c r="C16" s="30" t="s">
        <v>21</v>
      </c>
      <c r="D16" s="28" t="s">
        <v>17</v>
      </c>
      <c r="E16" s="29">
        <v>0.60630600000000001</v>
      </c>
      <c r="F16" s="1" t="s">
        <v>14</v>
      </c>
      <c r="V16" s="24"/>
      <c r="W16" s="24"/>
    </row>
    <row r="17" s="0" customFormat="1" ht="46.799999999999997">
      <c r="A17" s="25">
        <f t="shared" si="0"/>
        <v>7</v>
      </c>
      <c r="B17" s="26" t="s">
        <v>24</v>
      </c>
      <c r="C17" s="27" t="s">
        <v>25</v>
      </c>
      <c r="D17" s="28" t="s">
        <v>13</v>
      </c>
      <c r="E17" s="29">
        <v>0.0047999999999999996</v>
      </c>
      <c r="F17" s="1" t="s">
        <v>14</v>
      </c>
      <c r="V17" s="24"/>
      <c r="W17" s="24"/>
    </row>
    <row r="18" s="0" customFormat="1" ht="15.6">
      <c r="A18" s="25">
        <f t="shared" si="0"/>
        <v>8</v>
      </c>
      <c r="B18" s="26" t="s">
        <v>26</v>
      </c>
      <c r="C18" s="27" t="s">
        <v>27</v>
      </c>
      <c r="D18" s="28" t="s">
        <v>28</v>
      </c>
      <c r="E18" s="29">
        <v>0.5615</v>
      </c>
      <c r="F18" s="1" t="s">
        <v>14</v>
      </c>
      <c r="V18" s="24"/>
      <c r="W18" s="24"/>
    </row>
    <row r="19" s="0" customFormat="1" ht="15.6">
      <c r="A19" s="25">
        <f t="shared" si="0"/>
        <v>9</v>
      </c>
      <c r="B19" s="26" t="s">
        <v>29</v>
      </c>
      <c r="C19" s="27"/>
      <c r="D19" s="28" t="s">
        <v>13</v>
      </c>
      <c r="E19" s="29">
        <v>178.15899999999999</v>
      </c>
      <c r="F19" s="1" t="s">
        <v>14</v>
      </c>
      <c r="V19" s="24"/>
      <c r="W19" s="24"/>
    </row>
    <row r="20" s="0" customFormat="1" ht="15.6">
      <c r="A20" s="25">
        <f t="shared" si="0"/>
        <v>10</v>
      </c>
      <c r="B20" s="26" t="s">
        <v>30</v>
      </c>
      <c r="C20" s="27" t="s">
        <v>31</v>
      </c>
      <c r="D20" s="28" t="s">
        <v>17</v>
      </c>
      <c r="E20" s="29">
        <v>0.0128859</v>
      </c>
      <c r="F20" s="1" t="s">
        <v>14</v>
      </c>
      <c r="V20" s="24"/>
      <c r="W20" s="24"/>
    </row>
    <row r="21" s="0" customFormat="1" ht="46.799999999999997">
      <c r="A21" s="25">
        <f t="shared" si="0"/>
        <v>11</v>
      </c>
      <c r="B21" s="26" t="s">
        <v>32</v>
      </c>
      <c r="C21" s="27" t="s">
        <v>33</v>
      </c>
      <c r="D21" s="28" t="s">
        <v>34</v>
      </c>
      <c r="E21" s="29">
        <v>1.7756000000000001</v>
      </c>
      <c r="F21" s="1" t="s">
        <v>14</v>
      </c>
      <c r="V21" s="24"/>
      <c r="W21" s="24"/>
    </row>
    <row r="22" s="0" customFormat="1" ht="46.799999999999997">
      <c r="A22" s="25">
        <f t="shared" si="0"/>
        <v>12</v>
      </c>
      <c r="B22" s="26" t="s">
        <v>35</v>
      </c>
      <c r="C22" s="27" t="s">
        <v>25</v>
      </c>
      <c r="D22" s="28" t="s">
        <v>13</v>
      </c>
      <c r="E22" s="29">
        <v>0.0041599999999999996</v>
      </c>
      <c r="F22" s="1" t="s">
        <v>14</v>
      </c>
      <c r="V22" s="24"/>
      <c r="W22" s="24"/>
    </row>
    <row r="23" s="0" customFormat="1" ht="46.799999999999997">
      <c r="A23" s="25">
        <f t="shared" si="0"/>
        <v>13</v>
      </c>
      <c r="B23" s="26" t="s">
        <v>36</v>
      </c>
      <c r="C23" s="27" t="s">
        <v>25</v>
      </c>
      <c r="D23" s="28" t="s">
        <v>13</v>
      </c>
      <c r="E23" s="29">
        <v>0.052699999999999997</v>
      </c>
      <c r="F23" s="1" t="s">
        <v>14</v>
      </c>
      <c r="V23" s="24"/>
      <c r="W23" s="24"/>
    </row>
    <row r="24" s="0" customFormat="1" ht="46.799999999999997">
      <c r="A24" s="25">
        <f t="shared" si="0"/>
        <v>14</v>
      </c>
      <c r="B24" s="26" t="s">
        <v>37</v>
      </c>
      <c r="C24" s="27" t="s">
        <v>25</v>
      </c>
      <c r="D24" s="28" t="s">
        <v>13</v>
      </c>
      <c r="E24" s="29">
        <v>0.14910000000000001</v>
      </c>
      <c r="F24" s="1" t="s">
        <v>14</v>
      </c>
      <c r="V24" s="24"/>
      <c r="W24" s="24"/>
    </row>
    <row r="25" s="0" customFormat="1" ht="46.799999999999997">
      <c r="A25" s="25">
        <f t="shared" si="0"/>
        <v>15</v>
      </c>
      <c r="B25" s="26" t="s">
        <v>38</v>
      </c>
      <c r="C25" s="27" t="s">
        <v>25</v>
      </c>
      <c r="D25" s="28" t="s">
        <v>13</v>
      </c>
      <c r="E25" s="29">
        <v>0.032717999999999997</v>
      </c>
      <c r="F25" s="1" t="s">
        <v>14</v>
      </c>
      <c r="V25" s="24"/>
      <c r="W25" s="24"/>
    </row>
    <row r="26" s="0" customFormat="1" ht="15.6">
      <c r="A26" s="25">
        <f t="shared" si="0"/>
        <v>16</v>
      </c>
      <c r="B26" s="26" t="s">
        <v>39</v>
      </c>
      <c r="C26" s="31" t="s">
        <v>40</v>
      </c>
      <c r="D26" s="28" t="s">
        <v>13</v>
      </c>
      <c r="E26" s="29">
        <v>47.920499999999997</v>
      </c>
      <c r="F26" s="1" t="s">
        <v>14</v>
      </c>
      <c r="V26" s="24"/>
      <c r="W26" s="24"/>
    </row>
    <row r="27" s="0" customFormat="1" ht="31.199999999999999">
      <c r="A27" s="25">
        <f t="shared" si="0"/>
        <v>17</v>
      </c>
      <c r="B27" s="26" t="s">
        <v>41</v>
      </c>
      <c r="C27" s="27" t="s">
        <v>42</v>
      </c>
      <c r="D27" s="28" t="s">
        <v>13</v>
      </c>
      <c r="E27" s="29">
        <v>1.6120000000000001</v>
      </c>
      <c r="F27" s="1" t="s">
        <v>14</v>
      </c>
      <c r="V27" s="24"/>
      <c r="W27" s="24"/>
    </row>
    <row r="28" s="0" customFormat="1" ht="46.799999999999997">
      <c r="A28" s="25">
        <f t="shared" si="0"/>
        <v>18</v>
      </c>
      <c r="B28" s="26" t="s">
        <v>43</v>
      </c>
      <c r="C28" s="27" t="s">
        <v>44</v>
      </c>
      <c r="D28" s="28" t="s">
        <v>28</v>
      </c>
      <c r="E28" s="29">
        <v>3.314975</v>
      </c>
      <c r="F28" s="1" t="s">
        <v>14</v>
      </c>
      <c r="V28" s="24"/>
      <c r="W28" s="24"/>
    </row>
    <row r="29" s="0" customFormat="1" ht="15.6">
      <c r="A29" s="25">
        <f t="shared" si="0"/>
        <v>19</v>
      </c>
      <c r="B29" s="26" t="s">
        <v>45</v>
      </c>
      <c r="C29" s="27" t="s">
        <v>46</v>
      </c>
      <c r="D29" s="28" t="s">
        <v>17</v>
      </c>
      <c r="E29" s="29">
        <v>0.0025339999999999998</v>
      </c>
      <c r="F29" s="1" t="s">
        <v>14</v>
      </c>
      <c r="V29" s="24"/>
      <c r="W29" s="24"/>
    </row>
    <row r="30" s="0" customFormat="1" ht="15.6">
      <c r="A30" s="25">
        <f t="shared" si="0"/>
        <v>20</v>
      </c>
      <c r="B30" s="26" t="s">
        <v>47</v>
      </c>
      <c r="C30" s="27" t="s">
        <v>48</v>
      </c>
      <c r="D30" s="28" t="s">
        <v>13</v>
      </c>
      <c r="E30" s="29">
        <v>182.065888</v>
      </c>
      <c r="F30" s="1" t="s">
        <v>14</v>
      </c>
      <c r="V30" s="24"/>
      <c r="W30" s="24"/>
    </row>
    <row r="31" s="0" customFormat="1" ht="31.199999999999999">
      <c r="A31" s="25">
        <f t="shared" si="0"/>
        <v>21</v>
      </c>
      <c r="B31" s="26" t="s">
        <v>49</v>
      </c>
      <c r="C31" s="27" t="s">
        <v>50</v>
      </c>
      <c r="D31" s="28" t="s">
        <v>13</v>
      </c>
      <c r="E31" s="19">
        <v>0.050000000000000003</v>
      </c>
      <c r="F31" s="1" t="s">
        <v>14</v>
      </c>
      <c r="V31" s="24"/>
      <c r="W31" s="24"/>
    </row>
    <row r="32" s="0" customFormat="1" ht="31.199999999999999">
      <c r="A32" s="25">
        <f t="shared" si="0"/>
        <v>22</v>
      </c>
      <c r="B32" s="26" t="s">
        <v>51</v>
      </c>
      <c r="C32" s="27" t="s">
        <v>50</v>
      </c>
      <c r="D32" s="28" t="s">
        <v>13</v>
      </c>
      <c r="E32" s="19">
        <v>0.02</v>
      </c>
      <c r="F32" s="1" t="s">
        <v>14</v>
      </c>
      <c r="V32" s="24"/>
      <c r="W32" s="24"/>
    </row>
    <row r="33" s="0" customFormat="1" ht="31.199999999999999">
      <c r="A33" s="25">
        <f t="shared" si="0"/>
        <v>23</v>
      </c>
      <c r="B33" s="26" t="s">
        <v>52</v>
      </c>
      <c r="C33" s="27" t="s">
        <v>53</v>
      </c>
      <c r="D33" s="28" t="s">
        <v>28</v>
      </c>
      <c r="E33" s="19">
        <v>2.0640000000000001</v>
      </c>
      <c r="F33" s="1" t="s">
        <v>14</v>
      </c>
      <c r="V33" s="24"/>
      <c r="W33" s="24"/>
    </row>
    <row r="34" s="0" customFormat="1" ht="31.199999999999999">
      <c r="A34" s="25">
        <f t="shared" si="0"/>
        <v>24</v>
      </c>
      <c r="B34" s="26" t="s">
        <v>54</v>
      </c>
      <c r="C34" s="27" t="s">
        <v>50</v>
      </c>
      <c r="D34" s="28" t="s">
        <v>13</v>
      </c>
      <c r="E34" s="19">
        <v>0.80000000000000004</v>
      </c>
      <c r="F34" s="1" t="s">
        <v>14</v>
      </c>
      <c r="V34" s="24"/>
      <c r="W34" s="24"/>
    </row>
    <row r="35" s="0" customFormat="1" ht="15.6">
      <c r="A35" s="25">
        <f t="shared" si="0"/>
        <v>25</v>
      </c>
      <c r="B35" s="26" t="s">
        <v>55</v>
      </c>
      <c r="C35" s="27" t="s">
        <v>56</v>
      </c>
      <c r="D35" s="28" t="s">
        <v>28</v>
      </c>
      <c r="E35" s="32">
        <v>0.40039999999999998</v>
      </c>
      <c r="F35" s="1" t="s">
        <v>14</v>
      </c>
      <c r="V35" s="24"/>
      <c r="W35" s="24"/>
    </row>
    <row r="36" s="0" customFormat="1" ht="15.6">
      <c r="A36" s="25">
        <f t="shared" si="0"/>
        <v>26</v>
      </c>
      <c r="B36" s="26" t="s">
        <v>57</v>
      </c>
      <c r="C36" s="27" t="s">
        <v>58</v>
      </c>
      <c r="D36" s="28" t="s">
        <v>59</v>
      </c>
      <c r="E36" s="19">
        <v>3</v>
      </c>
      <c r="F36" s="1" t="s">
        <v>14</v>
      </c>
      <c r="V36" s="24"/>
      <c r="W36" s="24"/>
    </row>
    <row r="37" s="0" customFormat="1" ht="31.199999999999999">
      <c r="A37" s="25">
        <f t="shared" si="0"/>
        <v>27</v>
      </c>
      <c r="B37" s="26" t="s">
        <v>60</v>
      </c>
      <c r="C37" s="27" t="s">
        <v>61</v>
      </c>
      <c r="D37" s="28" t="s">
        <v>59</v>
      </c>
      <c r="E37" s="19">
        <v>1</v>
      </c>
      <c r="F37" s="1" t="s">
        <v>14</v>
      </c>
      <c r="V37" s="24"/>
      <c r="W37" s="24"/>
    </row>
    <row r="38" s="0" customFormat="1" ht="31.199999999999999">
      <c r="A38" s="25">
        <f t="shared" si="0"/>
        <v>28</v>
      </c>
      <c r="B38" s="26" t="s">
        <v>62</v>
      </c>
      <c r="C38" s="27" t="s">
        <v>61</v>
      </c>
      <c r="D38" s="28" t="s">
        <v>59</v>
      </c>
      <c r="E38" s="19">
        <v>6</v>
      </c>
      <c r="F38" s="1" t="s">
        <v>14</v>
      </c>
      <c r="V38" s="24"/>
      <c r="W38" s="24"/>
    </row>
    <row r="39" s="0" customFormat="1" ht="31.199999999999999">
      <c r="A39" s="25">
        <f t="shared" si="0"/>
        <v>29</v>
      </c>
      <c r="B39" s="26" t="s">
        <v>63</v>
      </c>
      <c r="C39" s="27" t="s">
        <v>64</v>
      </c>
      <c r="D39" s="28" t="s">
        <v>17</v>
      </c>
      <c r="E39" s="19">
        <v>0.80000000000000004</v>
      </c>
      <c r="F39" s="1" t="s">
        <v>14</v>
      </c>
      <c r="V39" s="24"/>
      <c r="W39" s="24"/>
    </row>
    <row r="40" s="0" customFormat="1" ht="62.399999999999999">
      <c r="A40" s="25">
        <f t="shared" si="0"/>
        <v>30</v>
      </c>
      <c r="B40" s="26" t="s">
        <v>65</v>
      </c>
      <c r="C40" s="27" t="s">
        <v>66</v>
      </c>
      <c r="D40" s="28" t="s">
        <v>67</v>
      </c>
      <c r="E40" s="29">
        <v>35.9283</v>
      </c>
      <c r="F40" s="1" t="s">
        <v>14</v>
      </c>
      <c r="V40" s="24"/>
      <c r="W40" s="24"/>
    </row>
    <row r="41" s="0" customFormat="1" ht="46.799999999999997">
      <c r="A41" s="25">
        <f t="shared" si="0"/>
        <v>31</v>
      </c>
      <c r="B41" s="26" t="s">
        <v>68</v>
      </c>
      <c r="C41" s="27" t="s">
        <v>69</v>
      </c>
      <c r="D41" s="28" t="s">
        <v>59</v>
      </c>
      <c r="E41" s="19">
        <v>38</v>
      </c>
      <c r="F41" s="1" t="s">
        <v>14</v>
      </c>
      <c r="V41" s="24"/>
      <c r="W41" s="24"/>
    </row>
    <row r="42" s="0" customFormat="1" ht="31.199999999999999">
      <c r="A42" s="25">
        <f t="shared" si="0"/>
        <v>32</v>
      </c>
      <c r="B42" s="26" t="s">
        <v>70</v>
      </c>
      <c r="C42" s="27" t="s">
        <v>71</v>
      </c>
      <c r="D42" s="28" t="s">
        <v>59</v>
      </c>
      <c r="E42" s="19">
        <v>5</v>
      </c>
      <c r="F42" s="1" t="s">
        <v>14</v>
      </c>
      <c r="V42" s="24"/>
      <c r="W42" s="24"/>
    </row>
    <row r="43" s="0" customFormat="1" ht="78">
      <c r="A43" s="25">
        <f t="shared" si="0"/>
        <v>33</v>
      </c>
      <c r="B43" s="26" t="s">
        <v>72</v>
      </c>
      <c r="C43" s="27" t="s">
        <v>73</v>
      </c>
      <c r="D43" s="28" t="s">
        <v>28</v>
      </c>
      <c r="E43" s="33">
        <v>25.909500000000001</v>
      </c>
      <c r="F43" s="1" t="s">
        <v>14</v>
      </c>
      <c r="V43" s="24"/>
      <c r="W43" s="24"/>
    </row>
    <row r="44" s="0" customFormat="1" ht="93.599999999999994">
      <c r="A44" s="25">
        <f t="shared" si="0"/>
        <v>34</v>
      </c>
      <c r="B44" s="26" t="s">
        <v>74</v>
      </c>
      <c r="C44" s="27" t="s">
        <v>75</v>
      </c>
      <c r="D44" s="28" t="s">
        <v>34</v>
      </c>
      <c r="E44" s="19">
        <v>51.634999999999998</v>
      </c>
      <c r="F44" s="1" t="s">
        <v>14</v>
      </c>
      <c r="V44" s="24"/>
      <c r="W44" s="24"/>
    </row>
    <row r="45" s="0" customFormat="1" ht="93.599999999999994">
      <c r="A45" s="25">
        <f t="shared" si="0"/>
        <v>35</v>
      </c>
      <c r="B45" s="26" t="s">
        <v>76</v>
      </c>
      <c r="C45" s="27" t="s">
        <v>77</v>
      </c>
      <c r="D45" s="28" t="s">
        <v>13</v>
      </c>
      <c r="E45" s="19">
        <v>114.878</v>
      </c>
      <c r="F45" s="1" t="s">
        <v>14</v>
      </c>
      <c r="V45" s="24"/>
      <c r="W45" s="24"/>
    </row>
    <row r="46" s="0" customFormat="1" ht="31.199999999999999">
      <c r="A46" s="25">
        <f t="shared" si="0"/>
        <v>36</v>
      </c>
      <c r="B46" s="26" t="s">
        <v>78</v>
      </c>
      <c r="C46" s="34" t="s">
        <v>79</v>
      </c>
      <c r="D46" s="28" t="s">
        <v>59</v>
      </c>
      <c r="E46" s="19">
        <f>5+1</f>
        <v>6</v>
      </c>
      <c r="F46" s="1" t="s">
        <v>14</v>
      </c>
      <c r="V46" s="24"/>
      <c r="W46" s="24"/>
    </row>
    <row r="47" s="0" customFormat="1" ht="15.6">
      <c r="A47" s="25">
        <f t="shared" si="0"/>
        <v>37</v>
      </c>
      <c r="B47" s="26" t="s">
        <v>80</v>
      </c>
      <c r="C47" s="34" t="s">
        <v>79</v>
      </c>
      <c r="D47" s="28" t="s">
        <v>59</v>
      </c>
      <c r="E47" s="19">
        <v>15</v>
      </c>
      <c r="F47" s="1" t="s">
        <v>14</v>
      </c>
      <c r="V47" s="24"/>
      <c r="W47" s="24"/>
    </row>
    <row r="48" s="0" customFormat="1" ht="15.6">
      <c r="A48" s="25">
        <f t="shared" si="0"/>
        <v>38</v>
      </c>
      <c r="B48" s="26" t="s">
        <v>81</v>
      </c>
      <c r="C48" s="34" t="s">
        <v>79</v>
      </c>
      <c r="D48" s="28" t="s">
        <v>59</v>
      </c>
      <c r="E48" s="19">
        <f>67+8</f>
        <v>75</v>
      </c>
      <c r="F48" s="1" t="s">
        <v>14</v>
      </c>
      <c r="V48" s="24"/>
      <c r="W48" s="24"/>
    </row>
    <row r="49" s="0" customFormat="1" ht="31.199999999999999">
      <c r="A49" s="25">
        <f t="shared" si="0"/>
        <v>39</v>
      </c>
      <c r="B49" s="26" t="s">
        <v>82</v>
      </c>
      <c r="C49" s="27" t="s">
        <v>83</v>
      </c>
      <c r="D49" s="28" t="s">
        <v>59</v>
      </c>
      <c r="E49" s="19">
        <v>3</v>
      </c>
      <c r="F49" s="1" t="s">
        <v>14</v>
      </c>
      <c r="V49" s="24"/>
      <c r="W49" s="24"/>
    </row>
    <row r="50" s="0" customFormat="1" ht="46.799999999999997">
      <c r="A50" s="25">
        <f t="shared" si="0"/>
        <v>40</v>
      </c>
      <c r="B50" s="26" t="s">
        <v>84</v>
      </c>
      <c r="C50" s="27"/>
      <c r="D50" s="28" t="s">
        <v>59</v>
      </c>
      <c r="E50" s="19">
        <v>8</v>
      </c>
      <c r="F50" s="1" t="s">
        <v>14</v>
      </c>
      <c r="V50" s="24"/>
      <c r="W50" s="24"/>
    </row>
    <row r="51" s="0" customFormat="1" ht="31.199999999999999">
      <c r="A51" s="25">
        <f t="shared" si="0"/>
        <v>41</v>
      </c>
      <c r="B51" s="26" t="s">
        <v>85</v>
      </c>
      <c r="C51" s="27" t="s">
        <v>86</v>
      </c>
      <c r="D51" s="28" t="s">
        <v>13</v>
      </c>
      <c r="E51" s="19">
        <v>1517.0319999999999</v>
      </c>
      <c r="F51" s="1" t="s">
        <v>14</v>
      </c>
      <c r="V51" s="24"/>
      <c r="W51" s="24"/>
    </row>
    <row r="52" s="0" customFormat="1" ht="31.199999999999999">
      <c r="A52" s="25">
        <f t="shared" si="0"/>
        <v>42</v>
      </c>
      <c r="B52" s="26" t="s">
        <v>87</v>
      </c>
      <c r="C52" s="27" t="s">
        <v>86</v>
      </c>
      <c r="D52" s="28" t="s">
        <v>13</v>
      </c>
      <c r="E52" s="29">
        <v>0.17272999999999999</v>
      </c>
      <c r="F52" s="1" t="s">
        <v>14</v>
      </c>
      <c r="V52" s="24"/>
      <c r="W52" s="24"/>
    </row>
    <row r="53" s="0" customFormat="1" ht="15.6">
      <c r="A53" s="25">
        <f t="shared" si="0"/>
        <v>43</v>
      </c>
      <c r="B53" s="26" t="s">
        <v>88</v>
      </c>
      <c r="C53" s="27" t="s">
        <v>89</v>
      </c>
      <c r="D53" s="28" t="s">
        <v>34</v>
      </c>
      <c r="E53" s="19">
        <v>7.8250000000000002</v>
      </c>
      <c r="F53" s="1" t="s">
        <v>14</v>
      </c>
      <c r="V53" s="24"/>
      <c r="W53" s="24"/>
    </row>
    <row r="54" s="0" customFormat="1" ht="31.199999999999999">
      <c r="A54" s="25">
        <f t="shared" si="0"/>
        <v>44</v>
      </c>
      <c r="B54" s="26" t="s">
        <v>90</v>
      </c>
      <c r="C54" s="27" t="s">
        <v>69</v>
      </c>
      <c r="D54" s="28" t="s">
        <v>59</v>
      </c>
      <c r="E54" s="19">
        <v>1</v>
      </c>
      <c r="F54" s="1" t="s">
        <v>14</v>
      </c>
      <c r="V54" s="24"/>
      <c r="W54" s="24"/>
    </row>
    <row r="55" s="0" customFormat="1" ht="31.199999999999999">
      <c r="A55" s="25">
        <f t="shared" si="0"/>
        <v>45</v>
      </c>
      <c r="B55" s="26" t="s">
        <v>91</v>
      </c>
      <c r="C55" s="27" t="s">
        <v>92</v>
      </c>
      <c r="D55" s="28" t="s">
        <v>13</v>
      </c>
      <c r="E55" s="19">
        <v>0.17999999999999999</v>
      </c>
      <c r="F55" s="1" t="s">
        <v>14</v>
      </c>
      <c r="V55" s="24"/>
      <c r="W55" s="24"/>
    </row>
    <row r="56" s="0" customFormat="1" ht="62.399999999999999">
      <c r="A56" s="25">
        <f t="shared" si="0"/>
        <v>46</v>
      </c>
      <c r="B56" s="26" t="s">
        <v>93</v>
      </c>
      <c r="C56" s="27" t="s">
        <v>69</v>
      </c>
      <c r="D56" s="28" t="s">
        <v>13</v>
      </c>
      <c r="E56" s="19">
        <v>0.10000000000000001</v>
      </c>
      <c r="F56" s="1" t="s">
        <v>14</v>
      </c>
      <c r="V56" s="24"/>
      <c r="W56" s="24"/>
    </row>
    <row r="57" s="0" customFormat="1" ht="31.199999999999999">
      <c r="A57" s="25">
        <f t="shared" si="0"/>
        <v>47</v>
      </c>
      <c r="B57" s="26" t="s">
        <v>94</v>
      </c>
      <c r="C57" s="35" t="s">
        <v>95</v>
      </c>
      <c r="D57" s="28" t="s">
        <v>17</v>
      </c>
      <c r="E57" s="29">
        <v>0.0585438</v>
      </c>
      <c r="F57" s="1" t="s">
        <v>14</v>
      </c>
      <c r="V57" s="24"/>
      <c r="W57" s="24"/>
    </row>
    <row r="58" s="0" customFormat="1" ht="31.199999999999999">
      <c r="A58" s="25">
        <f t="shared" si="0"/>
        <v>48</v>
      </c>
      <c r="B58" s="26" t="s">
        <v>96</v>
      </c>
      <c r="C58" s="35" t="s">
        <v>95</v>
      </c>
      <c r="D58" s="28" t="s">
        <v>17</v>
      </c>
      <c r="E58" s="29">
        <v>0.1115646</v>
      </c>
      <c r="F58" s="1" t="s">
        <v>14</v>
      </c>
      <c r="V58" s="24"/>
      <c r="W58" s="24"/>
    </row>
    <row r="59" s="0" customFormat="1" ht="31.199999999999999">
      <c r="A59" s="25">
        <f t="shared" si="0"/>
        <v>49</v>
      </c>
      <c r="B59" s="26" t="s">
        <v>97</v>
      </c>
      <c r="C59" s="27" t="s">
        <v>98</v>
      </c>
      <c r="D59" s="28" t="s">
        <v>17</v>
      </c>
      <c r="E59" s="29">
        <v>0.76700000000000002</v>
      </c>
      <c r="F59" s="1" t="s">
        <v>14</v>
      </c>
      <c r="V59" s="24"/>
      <c r="W59" s="24"/>
    </row>
    <row r="60" s="0" customFormat="1" ht="31.199999999999999">
      <c r="A60" s="25">
        <f t="shared" si="0"/>
        <v>50</v>
      </c>
      <c r="B60" s="26" t="s">
        <v>99</v>
      </c>
      <c r="C60" s="27" t="s">
        <v>98</v>
      </c>
      <c r="D60" s="28" t="s">
        <v>17</v>
      </c>
      <c r="E60" s="29">
        <v>0.46142</v>
      </c>
      <c r="F60" s="1" t="s">
        <v>14</v>
      </c>
      <c r="V60" s="24"/>
      <c r="W60" s="24"/>
    </row>
    <row r="61" s="0" customFormat="1" ht="15.6">
      <c r="A61" s="25">
        <f t="shared" si="0"/>
        <v>51</v>
      </c>
      <c r="B61" s="26" t="s">
        <v>100</v>
      </c>
      <c r="C61" s="27" t="s">
        <v>101</v>
      </c>
      <c r="D61" s="28" t="s">
        <v>28</v>
      </c>
      <c r="E61" s="29">
        <v>31.782858399999999</v>
      </c>
      <c r="F61" s="1" t="s">
        <v>14</v>
      </c>
      <c r="V61" s="24"/>
      <c r="W61" s="24"/>
    </row>
    <row r="62" s="0" customFormat="1" ht="15.6">
      <c r="A62" s="25">
        <f t="shared" si="0"/>
        <v>52</v>
      </c>
      <c r="B62" s="26" t="s">
        <v>102</v>
      </c>
      <c r="C62" s="35" t="s">
        <v>103</v>
      </c>
      <c r="D62" s="28" t="s">
        <v>13</v>
      </c>
      <c r="E62" s="29">
        <v>0.4642</v>
      </c>
      <c r="F62" s="1" t="s">
        <v>14</v>
      </c>
      <c r="V62" s="24"/>
      <c r="W62" s="24"/>
    </row>
    <row r="63" s="0" customFormat="1" ht="15.6">
      <c r="A63" s="25">
        <f t="shared" si="0"/>
        <v>53</v>
      </c>
      <c r="B63" s="26" t="s">
        <v>104</v>
      </c>
      <c r="C63" s="35" t="s">
        <v>103</v>
      </c>
      <c r="D63" s="28" t="s">
        <v>13</v>
      </c>
      <c r="E63" s="29">
        <v>0.39157049999999999</v>
      </c>
      <c r="F63" s="1" t="s">
        <v>14</v>
      </c>
      <c r="V63" s="24"/>
      <c r="W63" s="24"/>
    </row>
    <row r="64" s="0" customFormat="1" ht="15.6">
      <c r="A64" s="25">
        <f t="shared" si="0"/>
        <v>54</v>
      </c>
      <c r="B64" s="26" t="s">
        <v>105</v>
      </c>
      <c r="C64" s="27" t="s">
        <v>106</v>
      </c>
      <c r="D64" s="28" t="s">
        <v>13</v>
      </c>
      <c r="E64" s="29">
        <v>0.017089</v>
      </c>
      <c r="F64" s="1" t="s">
        <v>14</v>
      </c>
      <c r="V64" s="24"/>
      <c r="W64" s="24"/>
    </row>
    <row r="65" s="0" customFormat="1" ht="15">
      <c r="A65" s="25">
        <f t="shared" si="0"/>
        <v>55</v>
      </c>
      <c r="B65" s="26" t="s">
        <v>107</v>
      </c>
      <c r="C65" s="35" t="s">
        <v>108</v>
      </c>
      <c r="D65" s="28" t="s">
        <v>28</v>
      </c>
      <c r="E65" s="19">
        <v>6.3899999999999997</v>
      </c>
      <c r="F65" s="1" t="s">
        <v>14</v>
      </c>
      <c r="V65" s="24"/>
      <c r="W65" s="24"/>
    </row>
    <row r="66" s="0" customFormat="1" ht="15">
      <c r="A66" s="25">
        <f t="shared" si="0"/>
        <v>56</v>
      </c>
      <c r="B66" s="26" t="s">
        <v>109</v>
      </c>
      <c r="C66" s="27" t="s">
        <v>110</v>
      </c>
      <c r="D66" s="28" t="s">
        <v>28</v>
      </c>
      <c r="E66" s="19">
        <v>68.310000000000002</v>
      </c>
      <c r="F66" s="1" t="s">
        <v>14</v>
      </c>
      <c r="V66" s="24"/>
      <c r="W66" s="24"/>
    </row>
    <row r="67" s="0" customFormat="1" ht="15">
      <c r="A67" s="25">
        <f t="shared" si="0"/>
        <v>57</v>
      </c>
      <c r="B67" s="26" t="s">
        <v>111</v>
      </c>
      <c r="C67" s="27" t="s">
        <v>112</v>
      </c>
      <c r="D67" s="28" t="s">
        <v>13</v>
      </c>
      <c r="E67" s="19">
        <v>735</v>
      </c>
      <c r="F67" s="1" t="s">
        <v>14</v>
      </c>
      <c r="V67" s="24"/>
      <c r="W67" s="24"/>
    </row>
    <row r="68" s="0" customFormat="1" ht="15">
      <c r="A68" s="25">
        <f t="shared" si="0"/>
        <v>58</v>
      </c>
      <c r="B68" s="26" t="s">
        <v>113</v>
      </c>
      <c r="C68" s="35" t="s">
        <v>114</v>
      </c>
      <c r="D68" s="28" t="s">
        <v>17</v>
      </c>
      <c r="E68" s="19">
        <v>75.918999999999997</v>
      </c>
      <c r="F68" s="1" t="s">
        <v>14</v>
      </c>
      <c r="V68" s="24"/>
      <c r="W68" s="24"/>
    </row>
    <row r="69" s="0" customFormat="1" ht="15">
      <c r="A69" s="25">
        <f t="shared" si="0"/>
        <v>59</v>
      </c>
      <c r="B69" s="26" t="s">
        <v>115</v>
      </c>
      <c r="C69" s="35" t="s">
        <v>114</v>
      </c>
      <c r="D69" s="28" t="s">
        <v>17</v>
      </c>
      <c r="E69" s="19">
        <v>45.701000000000001</v>
      </c>
      <c r="F69" s="1" t="s">
        <v>14</v>
      </c>
      <c r="V69" s="24"/>
      <c r="W69" s="24"/>
    </row>
    <row r="70" s="0" customFormat="1" ht="30">
      <c r="A70" s="25">
        <f t="shared" si="0"/>
        <v>60</v>
      </c>
      <c r="B70" s="26" t="s">
        <v>116</v>
      </c>
      <c r="C70" s="35" t="s">
        <v>117</v>
      </c>
      <c r="D70" s="28" t="s">
        <v>13</v>
      </c>
      <c r="E70" s="19">
        <v>1.829</v>
      </c>
      <c r="F70" s="1" t="s">
        <v>14</v>
      </c>
      <c r="V70" s="24"/>
      <c r="W70" s="24"/>
    </row>
    <row r="71" s="0" customFormat="1" ht="30">
      <c r="A71" s="25">
        <f t="shared" si="0"/>
        <v>61</v>
      </c>
      <c r="B71" s="26" t="s">
        <v>118</v>
      </c>
      <c r="C71" s="35" t="s">
        <v>117</v>
      </c>
      <c r="D71" s="28" t="s">
        <v>13</v>
      </c>
      <c r="E71" s="29">
        <v>3.1926000000000001</v>
      </c>
      <c r="F71" s="1" t="s">
        <v>14</v>
      </c>
      <c r="V71" s="24"/>
      <c r="W71" s="24"/>
    </row>
    <row r="72" s="0" customFormat="1" ht="30">
      <c r="A72" s="25">
        <f t="shared" si="0"/>
        <v>62</v>
      </c>
      <c r="B72" s="26" t="s">
        <v>119</v>
      </c>
      <c r="C72" s="35" t="s">
        <v>117</v>
      </c>
      <c r="D72" s="28" t="s">
        <v>13</v>
      </c>
      <c r="E72" s="19">
        <v>2.2949999999999999</v>
      </c>
      <c r="F72" s="1" t="s">
        <v>14</v>
      </c>
      <c r="V72" s="24"/>
      <c r="W72" s="24"/>
    </row>
    <row r="73" s="0" customFormat="1" ht="30">
      <c r="A73" s="25">
        <f t="shared" si="0"/>
        <v>63</v>
      </c>
      <c r="B73" s="26" t="s">
        <v>120</v>
      </c>
      <c r="C73" s="35" t="s">
        <v>117</v>
      </c>
      <c r="D73" s="28" t="s">
        <v>13</v>
      </c>
      <c r="E73" s="19">
        <v>24.021000000000001</v>
      </c>
      <c r="F73" s="1" t="s">
        <v>14</v>
      </c>
      <c r="V73" s="24"/>
      <c r="W73" s="24"/>
    </row>
    <row r="74" s="0" customFormat="1" ht="30">
      <c r="A74" s="25">
        <f t="shared" si="0"/>
        <v>64</v>
      </c>
      <c r="B74" s="26" t="s">
        <v>121</v>
      </c>
      <c r="C74" s="35" t="s">
        <v>117</v>
      </c>
      <c r="D74" s="28" t="s">
        <v>13</v>
      </c>
      <c r="E74" s="29">
        <v>15.2898</v>
      </c>
      <c r="F74" s="1" t="s">
        <v>14</v>
      </c>
      <c r="V74" s="24"/>
      <c r="W74" s="24"/>
    </row>
    <row r="75" s="0" customFormat="1" ht="15">
      <c r="A75" s="25">
        <f t="shared" ref="A75:A96" si="1">IF(F75&lt;&gt;"",COUNTA(F$1:F75),"")</f>
        <v>65</v>
      </c>
      <c r="B75" s="26" t="s">
        <v>122</v>
      </c>
      <c r="C75" s="35" t="s">
        <v>123</v>
      </c>
      <c r="D75" s="28" t="s">
        <v>13</v>
      </c>
      <c r="E75" s="29">
        <v>11.965199999999999</v>
      </c>
      <c r="F75" s="1" t="s">
        <v>14</v>
      </c>
      <c r="V75" s="24"/>
      <c r="W75" s="24"/>
    </row>
    <row r="76" s="0" customFormat="1" ht="45">
      <c r="A76" s="25">
        <f t="shared" si="1"/>
        <v>66</v>
      </c>
      <c r="B76" s="26" t="s">
        <v>124</v>
      </c>
      <c r="C76" s="27" t="s">
        <v>125</v>
      </c>
      <c r="D76" s="28" t="s">
        <v>13</v>
      </c>
      <c r="E76" s="19">
        <v>4.4800000000000004</v>
      </c>
      <c r="F76" s="1" t="s">
        <v>14</v>
      </c>
      <c r="V76" s="24"/>
      <c r="W76" s="24"/>
    </row>
    <row r="77" s="0" customFormat="1" ht="30">
      <c r="A77" s="25">
        <f t="shared" si="1"/>
        <v>67</v>
      </c>
      <c r="B77" s="26" t="s">
        <v>126</v>
      </c>
      <c r="C77" s="27" t="s">
        <v>127</v>
      </c>
      <c r="D77" s="28" t="s">
        <v>17</v>
      </c>
      <c r="E77" s="29">
        <v>0.1188</v>
      </c>
      <c r="F77" s="1" t="s">
        <v>14</v>
      </c>
      <c r="V77" s="24"/>
      <c r="W77" s="24"/>
    </row>
    <row r="78" s="0" customFormat="1" ht="30">
      <c r="A78" s="25">
        <f t="shared" si="1"/>
        <v>68</v>
      </c>
      <c r="B78" s="26" t="s">
        <v>128</v>
      </c>
      <c r="C78" s="27" t="s">
        <v>127</v>
      </c>
      <c r="D78" s="28" t="s">
        <v>17</v>
      </c>
      <c r="E78" s="19">
        <v>1.196</v>
      </c>
      <c r="F78" s="1" t="s">
        <v>14</v>
      </c>
      <c r="V78" s="24"/>
      <c r="W78" s="24"/>
    </row>
    <row r="79" s="0" customFormat="1" ht="30">
      <c r="A79" s="25">
        <f t="shared" si="1"/>
        <v>69</v>
      </c>
      <c r="B79" s="26" t="s">
        <v>129</v>
      </c>
      <c r="C79" s="27" t="s">
        <v>127</v>
      </c>
      <c r="D79" s="28" t="s">
        <v>17</v>
      </c>
      <c r="E79" s="29">
        <v>1.24363</v>
      </c>
      <c r="F79" s="1" t="s">
        <v>14</v>
      </c>
      <c r="V79" s="24"/>
      <c r="W79" s="24"/>
    </row>
    <row r="80" s="0" customFormat="1" ht="30">
      <c r="A80" s="25">
        <f t="shared" si="1"/>
        <v>70</v>
      </c>
      <c r="B80" s="26" t="s">
        <v>130</v>
      </c>
      <c r="C80" s="27" t="s">
        <v>127</v>
      </c>
      <c r="D80" s="28" t="s">
        <v>17</v>
      </c>
      <c r="E80" s="19">
        <v>0.017000000000000001</v>
      </c>
      <c r="F80" s="1" t="s">
        <v>14</v>
      </c>
      <c r="V80" s="24"/>
      <c r="W80" s="24"/>
    </row>
    <row r="81" s="0" customFormat="1" ht="45">
      <c r="A81" s="25">
        <f t="shared" si="1"/>
        <v>71</v>
      </c>
      <c r="B81" s="26" t="s">
        <v>131</v>
      </c>
      <c r="C81" s="27" t="s">
        <v>132</v>
      </c>
      <c r="D81" s="28" t="s">
        <v>34</v>
      </c>
      <c r="E81" s="19">
        <v>1569.1400000000001</v>
      </c>
      <c r="F81" s="1" t="s">
        <v>14</v>
      </c>
      <c r="V81" s="24"/>
      <c r="W81" s="24"/>
    </row>
    <row r="82" s="0" customFormat="1" ht="15">
      <c r="A82" s="25">
        <f t="shared" si="1"/>
        <v>72</v>
      </c>
      <c r="B82" s="26" t="s">
        <v>133</v>
      </c>
      <c r="C82" s="27" t="s">
        <v>134</v>
      </c>
      <c r="D82" s="28" t="s">
        <v>17</v>
      </c>
      <c r="E82" s="33">
        <v>0.0303153</v>
      </c>
      <c r="F82" s="1" t="s">
        <v>14</v>
      </c>
      <c r="V82" s="24"/>
      <c r="W82" s="24"/>
    </row>
    <row r="83" s="0" customFormat="1" ht="45">
      <c r="A83" s="25">
        <f t="shared" si="1"/>
        <v>73</v>
      </c>
      <c r="B83" s="26" t="s">
        <v>135</v>
      </c>
      <c r="C83" s="35" t="s">
        <v>136</v>
      </c>
      <c r="D83" s="28" t="s">
        <v>67</v>
      </c>
      <c r="E83" s="19">
        <v>286</v>
      </c>
      <c r="F83" s="1" t="s">
        <v>14</v>
      </c>
      <c r="V83" s="24"/>
      <c r="W83" s="24"/>
    </row>
    <row r="84" s="0" customFormat="1" ht="45">
      <c r="A84" s="25">
        <f t="shared" si="1"/>
        <v>74</v>
      </c>
      <c r="B84" s="26" t="s">
        <v>137</v>
      </c>
      <c r="C84" s="35" t="s">
        <v>136</v>
      </c>
      <c r="D84" s="28" t="s">
        <v>67</v>
      </c>
      <c r="E84" s="19">
        <v>16.699999999999999</v>
      </c>
      <c r="F84" s="1" t="s">
        <v>14</v>
      </c>
      <c r="V84" s="24"/>
      <c r="W84" s="24"/>
    </row>
    <row r="85" s="0" customFormat="1" ht="30">
      <c r="A85" s="25">
        <f t="shared" si="1"/>
        <v>75</v>
      </c>
      <c r="B85" s="26" t="s">
        <v>138</v>
      </c>
      <c r="C85" s="27" t="s">
        <v>83</v>
      </c>
      <c r="D85" s="28" t="s">
        <v>67</v>
      </c>
      <c r="E85" s="19">
        <v>16</v>
      </c>
      <c r="F85" s="1" t="s">
        <v>14</v>
      </c>
      <c r="V85" s="24"/>
      <c r="W85" s="24"/>
    </row>
    <row r="86" s="0" customFormat="1" ht="45">
      <c r="A86" s="25">
        <f t="shared" si="1"/>
        <v>76</v>
      </c>
      <c r="B86" s="26" t="s">
        <v>139</v>
      </c>
      <c r="C86" s="35" t="s">
        <v>140</v>
      </c>
      <c r="D86" s="28" t="s">
        <v>17</v>
      </c>
      <c r="E86" s="19">
        <v>0.090999999999999998</v>
      </c>
      <c r="F86" s="1" t="s">
        <v>14</v>
      </c>
      <c r="V86" s="24"/>
      <c r="W86" s="24"/>
    </row>
    <row r="87" s="0" customFormat="1" ht="45">
      <c r="A87" s="25">
        <f t="shared" si="1"/>
        <v>77</v>
      </c>
      <c r="B87" s="26" t="s">
        <v>141</v>
      </c>
      <c r="C87" s="35" t="s">
        <v>140</v>
      </c>
      <c r="D87" s="28" t="s">
        <v>17</v>
      </c>
      <c r="E87" s="29">
        <v>0.12736</v>
      </c>
      <c r="F87" s="1" t="s">
        <v>14</v>
      </c>
      <c r="V87" s="24"/>
      <c r="W87" s="24"/>
    </row>
    <row r="88" s="0" customFormat="1" ht="30">
      <c r="A88" s="25">
        <f t="shared" si="1"/>
        <v>78</v>
      </c>
      <c r="B88" s="26" t="s">
        <v>142</v>
      </c>
      <c r="C88" s="35" t="s">
        <v>143</v>
      </c>
      <c r="D88" s="28" t="s">
        <v>17</v>
      </c>
      <c r="E88" s="29">
        <v>0.22040000000000001</v>
      </c>
      <c r="F88" s="1" t="s">
        <v>14</v>
      </c>
      <c r="V88" s="24"/>
      <c r="W88" s="24"/>
    </row>
    <row r="89" s="0" customFormat="1" ht="30">
      <c r="A89" s="25">
        <f t="shared" si="1"/>
        <v>79</v>
      </c>
      <c r="B89" s="26" t="s">
        <v>144</v>
      </c>
      <c r="C89" s="35" t="s">
        <v>145</v>
      </c>
      <c r="D89" s="28" t="s">
        <v>13</v>
      </c>
      <c r="E89" s="29">
        <v>0.24199999999999999</v>
      </c>
      <c r="F89" s="1" t="s">
        <v>14</v>
      </c>
      <c r="V89" s="24"/>
      <c r="W89" s="24"/>
    </row>
    <row r="90" s="0" customFormat="1" ht="30">
      <c r="A90" s="25">
        <f t="shared" si="1"/>
        <v>80</v>
      </c>
      <c r="B90" s="26" t="s">
        <v>146</v>
      </c>
      <c r="C90" s="35" t="s">
        <v>147</v>
      </c>
      <c r="D90" s="28" t="s">
        <v>17</v>
      </c>
      <c r="E90" s="29">
        <v>0.011331900000000001</v>
      </c>
      <c r="F90" s="1" t="s">
        <v>14</v>
      </c>
      <c r="V90" s="24"/>
      <c r="W90" s="24"/>
    </row>
    <row r="91" s="0" customFormat="1" ht="45">
      <c r="A91" s="25">
        <f t="shared" si="1"/>
        <v>81</v>
      </c>
      <c r="B91" s="26" t="s">
        <v>148</v>
      </c>
      <c r="C91" s="35" t="s">
        <v>147</v>
      </c>
      <c r="D91" s="28" t="s">
        <v>28</v>
      </c>
      <c r="E91" s="29">
        <v>485.56959000000001</v>
      </c>
      <c r="F91" s="1" t="s">
        <v>14</v>
      </c>
      <c r="V91" s="24"/>
      <c r="W91" s="24"/>
    </row>
    <row r="92" s="0" customFormat="1" ht="30">
      <c r="A92" s="25">
        <f t="shared" si="1"/>
        <v>82</v>
      </c>
      <c r="B92" s="26" t="s">
        <v>149</v>
      </c>
      <c r="C92" s="35" t="s">
        <v>147</v>
      </c>
      <c r="D92" s="28" t="s">
        <v>17</v>
      </c>
      <c r="E92" s="29">
        <v>0.015639</v>
      </c>
      <c r="F92" s="1" t="s">
        <v>14</v>
      </c>
      <c r="V92" s="24"/>
      <c r="W92" s="24"/>
    </row>
    <row r="93" s="0" customFormat="1" ht="45">
      <c r="A93" s="25">
        <f t="shared" si="1"/>
        <v>83</v>
      </c>
      <c r="B93" s="26" t="s">
        <v>150</v>
      </c>
      <c r="C93" s="35" t="s">
        <v>147</v>
      </c>
      <c r="D93" s="28" t="s">
        <v>28</v>
      </c>
      <c r="E93" s="29">
        <v>30.2957</v>
      </c>
      <c r="F93" s="1" t="s">
        <v>14</v>
      </c>
      <c r="V93" s="24"/>
      <c r="W93" s="24"/>
    </row>
    <row r="94" s="0" customFormat="1" ht="30">
      <c r="A94" s="25">
        <f t="shared" si="1"/>
        <v>84</v>
      </c>
      <c r="B94" s="26" t="s">
        <v>151</v>
      </c>
      <c r="C94" s="35" t="s">
        <v>147</v>
      </c>
      <c r="D94" s="28" t="s">
        <v>28</v>
      </c>
      <c r="E94" s="29">
        <v>4.7782</v>
      </c>
      <c r="F94" s="1" t="s">
        <v>14</v>
      </c>
      <c r="V94" s="24"/>
      <c r="W94" s="24"/>
    </row>
    <row r="95" s="0" customFormat="1" ht="30">
      <c r="A95" s="25">
        <f t="shared" si="1"/>
        <v>85</v>
      </c>
      <c r="B95" s="26" t="s">
        <v>152</v>
      </c>
      <c r="C95" s="27" t="s">
        <v>153</v>
      </c>
      <c r="D95" s="28" t="s">
        <v>17</v>
      </c>
      <c r="E95" s="33">
        <v>0.0104706</v>
      </c>
      <c r="F95" s="1" t="s">
        <v>14</v>
      </c>
      <c r="V95" s="24"/>
      <c r="W95" s="24"/>
    </row>
    <row r="96" s="0" customFormat="1" ht="15">
      <c r="A96" s="25">
        <f t="shared" si="1"/>
        <v>86</v>
      </c>
      <c r="B96" s="26" t="s">
        <v>154</v>
      </c>
      <c r="C96" s="27" t="s">
        <v>155</v>
      </c>
      <c r="D96" s="28" t="s">
        <v>17</v>
      </c>
      <c r="E96" s="29">
        <v>0.25340000000000001</v>
      </c>
      <c r="F96" s="1" t="s">
        <v>14</v>
      </c>
      <c r="V96" s="24"/>
      <c r="W96" s="24"/>
    </row>
    <row r="97" s="0" customFormat="1" ht="13.5" customHeight="1">
      <c r="A97" s="36"/>
      <c r="C97" s="37"/>
      <c r="D97" s="36"/>
      <c r="E97" s="36"/>
    </row>
    <row r="98" s="0" customFormat="1" ht="34.200000000000003" customHeight="1">
      <c r="A98" s="38"/>
      <c r="B98" s="39" t="s">
        <v>156</v>
      </c>
      <c r="C98" s="39"/>
      <c r="D98" s="40"/>
      <c r="E98" s="41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3"/>
      <c r="R98" s="43"/>
      <c r="S98" s="43" t="s">
        <v>3</v>
      </c>
      <c r="T98" s="43" t="s">
        <v>3</v>
      </c>
      <c r="U98" s="43" t="s">
        <v>3</v>
      </c>
      <c r="V98" s="43" t="s">
        <v>3</v>
      </c>
      <c r="W98" s="43" t="s">
        <v>3</v>
      </c>
      <c r="X98" s="43" t="s">
        <v>3</v>
      </c>
    </row>
    <row r="99" s="42" customFormat="1" ht="11.25" customHeight="1">
      <c r="A99" s="38"/>
      <c r="B99" s="44" t="s">
        <v>157</v>
      </c>
      <c r="C99" s="44"/>
      <c r="D99" s="44"/>
      <c r="E99" s="44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</row>
    <row r="100" s="42" customFormat="1" ht="11.25" customHeight="1">
      <c r="A100" s="6"/>
      <c r="C100" s="45"/>
      <c r="D100" s="6"/>
      <c r="E100" s="6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</row>
  </sheetData>
  <sortState ref="B11:E96">
    <sortCondition ref="B11:B96"/>
  </sortState>
  <mergeCells count="7">
    <mergeCell ref="B1:E1"/>
    <mergeCell ref="A4:E4"/>
    <mergeCell ref="B5:E5"/>
    <mergeCell ref="A6:E6"/>
    <mergeCell ref="A10:E10"/>
    <mergeCell ref="B98:C98"/>
    <mergeCell ref="B99:E9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tayurskaya_en</cp:lastModifiedBy>
  <cp:revision>1</cp:revision>
  <dcterms:created xsi:type="dcterms:W3CDTF">2020-09-30T08:50:27Z</dcterms:created>
  <dcterms:modified xsi:type="dcterms:W3CDTF">2026-07-17T04:50:22Z</dcterms:modified>
</cp:coreProperties>
</file>